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ft\Desktop\Zapytania ofertowe 2026\1. Kontrola stanu technicznego budynków\Zapytanie ofertowe 1801-ILZ.261.94.2026\"/>
    </mc:Choice>
  </mc:AlternateContent>
  <xr:revisionPtr revIDLastSave="0" documentId="13_ncr:1_{8214E36F-1DA0-4EB4-85D7-A315DDA4FD9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Załącznik nr 4.2." sheetId="1" r:id="rId1"/>
  </sheets>
  <definedNames>
    <definedName name="_xlnm.Print_Area" localSheetId="0">'Załącznik nr 4.2.'!$A$1:$R$56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9" i="1" l="1"/>
  <c r="O39" i="1"/>
  <c r="I39" i="1"/>
  <c r="L38" i="1"/>
  <c r="P38" i="1"/>
  <c r="O38" i="1"/>
  <c r="N38" i="1"/>
  <c r="M38" i="1"/>
  <c r="J38" i="1"/>
  <c r="Q38" i="1" l="1"/>
  <c r="I38" i="1"/>
  <c r="K38" i="1" l="1"/>
</calcChain>
</file>

<file path=xl/sharedStrings.xml><?xml version="1.0" encoding="utf-8"?>
<sst xmlns="http://schemas.openxmlformats.org/spreadsheetml/2006/main" count="159" uniqueCount="119">
  <si>
    <t>lp</t>
  </si>
  <si>
    <t>gaz</t>
  </si>
  <si>
    <t>ogrzewanie pomieszczeń + ciepła woda użutkowa</t>
  </si>
  <si>
    <t>ul. Kazimierzowska 1         36-200 Brzozów</t>
  </si>
  <si>
    <t>Kocioł wodny Buderus GB162 + Zbiornik wodny 40l</t>
  </si>
  <si>
    <t>ogrzewanie pomieszczeń + ciepła woda użytkowa</t>
  </si>
  <si>
    <t>ul. Kolejowa 21                       39-200 Dębica</t>
  </si>
  <si>
    <t>ul. Staszica 3                          38-200 Jasło</t>
  </si>
  <si>
    <t>ogrzewanie pomieszczeń</t>
  </si>
  <si>
    <t>Kocioł kondensacyjny wodny CGB - 75 Volf , Regulacja BM + sonda zewnętrzna</t>
  </si>
  <si>
    <t>ul. Składowa 5                   38-400 Krosno</t>
  </si>
  <si>
    <t>Kaskada kotłów wodnych  Fakora KZ-4G 3szt.                        o mocy 3 x 76 kW</t>
  </si>
  <si>
    <t>Kocioł wodny Junkers ZBR-98-2</t>
  </si>
  <si>
    <t>Stały zbiornik ciśnieniowy REFLEX Winklemann  D -595, poj 0,600 m3</t>
  </si>
  <si>
    <t>Kocioł wodny Viessmann Paromat triplex+ palnik gazowy VG III-2</t>
  </si>
  <si>
    <t>ogrzewanie pomieszczeń + ciepła woda użykowa</t>
  </si>
  <si>
    <t>Zbiornik stały cisnieniowy VERTCELL-HTG V=200l</t>
  </si>
  <si>
    <t>Kocioł wodny Viessmann Paromat Simplex PS010</t>
  </si>
  <si>
    <t>Zbiornik ciśnieniowy American</t>
  </si>
  <si>
    <t>Zbiornik ciśnieniowy Vaillant typu VIH 200</t>
  </si>
  <si>
    <t>Kocioł wodny Buderus GR-515 Niemcy</t>
  </si>
  <si>
    <t>Elementy instalacji kotłowni</t>
  </si>
  <si>
    <t>Rok instalacji</t>
  </si>
  <si>
    <t>Źródło energii</t>
  </si>
  <si>
    <t>Funkcja kotłowni</t>
  </si>
  <si>
    <t>Obiekt</t>
  </si>
  <si>
    <t>Adres</t>
  </si>
  <si>
    <t>MOC w kW/Poj./L</t>
  </si>
  <si>
    <t xml:space="preserve">Urząd Skarbowy                   w Brzozowie </t>
  </si>
  <si>
    <t xml:space="preserve">Urząd Skarbowy                        w Dębicy                        </t>
  </si>
  <si>
    <t>Urząd Skarbowy                           w Jarosławiu</t>
  </si>
  <si>
    <t xml:space="preserve"> Urząd Skarbowy                           w Lubaczowie     </t>
  </si>
  <si>
    <t xml:space="preserve"> Urząd Skarbowy                           w Przemyślu      </t>
  </si>
  <si>
    <t xml:space="preserve">ul. Lwowska 9A                37-700 Przemyśl </t>
  </si>
  <si>
    <t xml:space="preserve">ul. Plac Targowy 3                37-300 Leżajsk </t>
  </si>
  <si>
    <t>ul. Kościuszki 20                          36-100 Kolbuszowa</t>
  </si>
  <si>
    <t xml:space="preserve">ul. Tysiąclecia 1                37-200 Przworsk </t>
  </si>
  <si>
    <t xml:space="preserve"> Urząd Skarbowy                           w Przeworsku </t>
  </si>
  <si>
    <t xml:space="preserve">Urząd Skarbowy                           w Ropczycach </t>
  </si>
  <si>
    <t xml:space="preserve">Drugi Urząd Skarbowy                           w Rzeszowie    </t>
  </si>
  <si>
    <t xml:space="preserve">ul. Siemieńskiego 18               35-234 Rzeszów </t>
  </si>
  <si>
    <t xml:space="preserve">ul. Św. Barbary 12            39-100 Ropczyce </t>
  </si>
  <si>
    <t xml:space="preserve"> Urząd Skarbowy                          w Leżajsku    </t>
  </si>
  <si>
    <t xml:space="preserve">Urząd Skarbowy                           w Krośnie                </t>
  </si>
  <si>
    <t xml:space="preserve">Urząd Skarbowy                             w Jaśle                      </t>
  </si>
  <si>
    <t xml:space="preserve">Urząd Skarbowy                         w Kolbuszowej </t>
  </si>
  <si>
    <t xml:space="preserve">ul. Katedralna 3A                37-700 Przemyśl </t>
  </si>
  <si>
    <t>ul. Pużaka 18               38-400 Krosno</t>
  </si>
  <si>
    <t>PUCS                             w Przemyślu</t>
  </si>
  <si>
    <t xml:space="preserve">ul. Sielecka 9                37-700 Przemyśl </t>
  </si>
  <si>
    <t>PUCS/OC                               w Przemyślu</t>
  </si>
  <si>
    <t>PUCS/Del                                   w Krośnie</t>
  </si>
  <si>
    <t>PUCS/OC                               w Mielcu</t>
  </si>
  <si>
    <t>ul. Wojska Polskiego 2A  39-300 Mielec</t>
  </si>
  <si>
    <t>ilość</t>
  </si>
  <si>
    <t>Cena brutto w zł</t>
  </si>
  <si>
    <t>Przegląd instalacji gazowej</t>
  </si>
  <si>
    <t xml:space="preserve">Ilość </t>
  </si>
  <si>
    <t>Razem:</t>
  </si>
  <si>
    <t xml:space="preserve">Przegląd/konserwacja urządzeń w kotłowni </t>
  </si>
  <si>
    <t>105 kW</t>
  </si>
  <si>
    <t>500 L</t>
  </si>
  <si>
    <t>200 L</t>
  </si>
  <si>
    <t>69 kW</t>
  </si>
  <si>
    <t>9.1-24 kW</t>
  </si>
  <si>
    <t>150 L</t>
  </si>
  <si>
    <t>295 kW</t>
  </si>
  <si>
    <t>De Dietrich MCA45</t>
  </si>
  <si>
    <t>Kocioł wodny Viessmann Vitoplex 300</t>
  </si>
  <si>
    <t>Kocioł wodny Viessmann VITODENS</t>
  </si>
  <si>
    <t>Rodzaje przeglądów  – szczegółowa specyfikacja cenowa dla  części II</t>
  </si>
  <si>
    <t>Razem cena oferty</t>
  </si>
  <si>
    <t xml:space="preserve"> Przegląd stanu technicznego systemu ogrzewania, z uwzględnieniem efektywności energetycznej  kotłów  (data)</t>
  </si>
  <si>
    <t>Urząd Skarbowy w Strzyżowie</t>
  </si>
  <si>
    <t>ul. Daszyńskiego 6
Strzyżów</t>
  </si>
  <si>
    <t>76,6 kW pompy ciepła + kocioł 34,4 kW</t>
  </si>
  <si>
    <t>Kocioł kondensacyjny Wolf 55 kW -2 szt</t>
  </si>
  <si>
    <t>Zestaw RTAY 00-386 HT S1 CW Gazuno (zestaw dwóch gazowych absorpcyjnych pomp ciepła oraz jednego kondensacyjnego kotła gazowego)</t>
  </si>
  <si>
    <t>PUCS/OC Przemyśl</t>
  </si>
  <si>
    <t>Krówniki 180
37-700 Przemyśl</t>
  </si>
  <si>
    <t>Kocioł kondensacyjny TRIGON XL</t>
  </si>
  <si>
    <t>2x300 kW</t>
  </si>
  <si>
    <t>System detekcji gazu</t>
  </si>
  <si>
    <t xml:space="preserve">Kalibracja detektora gazu </t>
  </si>
  <si>
    <t>Ilość</t>
  </si>
  <si>
    <t>146 kW</t>
  </si>
  <si>
    <t>85 kW</t>
  </si>
  <si>
    <t>Kocioł cieczowy  De Dietrich Termique C 230 - 170 ECO</t>
  </si>
  <si>
    <t>ul. Przemysłowa 2A                       37-500 Jarosław</t>
  </si>
  <si>
    <t>65 kW</t>
  </si>
  <si>
    <t>Stały zbiornik ciśnieniowy Viessmann      WYV-500L</t>
  </si>
  <si>
    <t>2 x 170 kW 5x26 kW</t>
  </si>
  <si>
    <t>Załącznik nr 4.2. do ZO                             Załącznik nr 1 do umowy dla cz. II</t>
  </si>
  <si>
    <t>Wykonanie kontroli okresowej stanu technicznego obiektów oraz przeprowadzenie przeglądów technicznych i czynności kontrolnych urządzeń i instalacji oraz wykonanie kontroli okresowej stanu technicznego kotłowni w obiektach Izby Administracji Skarbowej w Rzeszowie</t>
  </si>
  <si>
    <t>Stały zbiornik ciśnieniowy REFLEX Winklemann  JCN -200L, poj 0,6000 m3</t>
  </si>
  <si>
    <t>600 L</t>
  </si>
  <si>
    <t>Stały zbiornik ciśnieniowy                   ICN 200 L</t>
  </si>
  <si>
    <t xml:space="preserve">ul. J. III Sobieskiego 6                                 37-600 Lubaczów </t>
  </si>
  <si>
    <t>2 x kocioł Vaillant VC 30CS Eco Tec plus</t>
  </si>
  <si>
    <t>2x30 kW</t>
  </si>
  <si>
    <t>Kaskada kotłów wodnych Vaillant VU 282-5 TurboMAX - 2 szt.</t>
  </si>
  <si>
    <t>2x28 kW</t>
  </si>
  <si>
    <t>Kocioł wodny VIESSMANN VITODENS 050-W</t>
  </si>
  <si>
    <t xml:space="preserve">ogrzewanie pomieszczeń </t>
  </si>
  <si>
    <t>Kocioł kondensacyjny Buderus Logamax plus GB 272-85H</t>
  </si>
  <si>
    <t>Kocioł kondensacyjny Buderus Logamax plus GB 272-151H</t>
  </si>
  <si>
    <t>Kocioł wodny Buderus GE 315 + palnik  WG 30N/1-C</t>
  </si>
  <si>
    <t>200 kW</t>
  </si>
  <si>
    <t>170 kW</t>
  </si>
  <si>
    <t>27 kW</t>
  </si>
  <si>
    <t>2x55 kW</t>
  </si>
  <si>
    <t>40 kW</t>
  </si>
  <si>
    <t>98 kW</t>
  </si>
  <si>
    <t>25 kW</t>
  </si>
  <si>
    <t>3x76 kW</t>
  </si>
  <si>
    <t>pola oznaczone na pomarańczowo do uzupełnienia (cena w zł)</t>
  </si>
  <si>
    <t>…........................................................................................................................... (podpis/y osoby/osób uprawnionej/ych do reprezentowania Wykonawcy)</t>
  </si>
  <si>
    <t>Kocioł wodny Viessmann Vitogas 100</t>
  </si>
  <si>
    <t>96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</si>
</sst>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3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2" fontId="5" fillId="7" borderId="8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11" borderId="1" xfId="0" applyFont="1" applyFill="1" applyBorder="1" applyAlignment="1">
      <alignment horizontal="center" vertical="center"/>
    </xf>
    <xf numFmtId="0" fontId="4" fillId="12" borderId="1" xfId="1" applyFont="1" applyFill="1" applyBorder="1" applyAlignment="1">
      <alignment horizontal="center" vertical="center" wrapText="1"/>
    </xf>
    <xf numFmtId="0" fontId="4" fillId="12" borderId="1" xfId="1" applyFont="1" applyFill="1" applyBorder="1" applyAlignment="1">
      <alignment horizontal="left" vertical="center" wrapText="1"/>
    </xf>
    <xf numFmtId="0" fontId="3" fillId="13" borderId="1" xfId="2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4" fillId="12" borderId="4" xfId="1" applyFont="1" applyFill="1" applyBorder="1" applyAlignment="1">
      <alignment horizontal="center" vertical="center" wrapText="1"/>
    </xf>
    <xf numFmtId="0" fontId="4" fillId="13" borderId="1" xfId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4" fillId="12" borderId="7" xfId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/>
    </xf>
    <xf numFmtId="0" fontId="4" fillId="13" borderId="7" xfId="1" applyFont="1" applyFill="1" applyBorder="1" applyAlignment="1">
      <alignment horizontal="center" vertical="center" wrapText="1"/>
    </xf>
    <xf numFmtId="0" fontId="4" fillId="1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11" borderId="4" xfId="0" applyNumberFormat="1" applyFont="1" applyFill="1" applyBorder="1" applyAlignment="1">
      <alignment vertical="center"/>
    </xf>
    <xf numFmtId="4" fontId="3" fillId="11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1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4" fontId="3" fillId="11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" fontId="3" fillId="11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11" borderId="2" xfId="0" applyNumberFormat="1" applyFont="1" applyFill="1" applyBorder="1" applyAlignment="1">
      <alignment horizontal="center" vertical="center"/>
    </xf>
    <xf numFmtId="4" fontId="3" fillId="11" borderId="3" xfId="0" applyNumberFormat="1" applyFont="1" applyFill="1" applyBorder="1" applyAlignment="1">
      <alignment horizontal="center" vertical="center"/>
    </xf>
    <xf numFmtId="4" fontId="3" fillId="11" borderId="4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1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12" borderId="2" xfId="1" applyFont="1" applyFill="1" applyBorder="1" applyAlignment="1">
      <alignment horizontal="center" vertical="center" wrapText="1"/>
    </xf>
    <xf numFmtId="0" fontId="4" fillId="12" borderId="3" xfId="1" applyFont="1" applyFill="1" applyBorder="1" applyAlignment="1">
      <alignment horizontal="center" vertical="center" wrapText="1"/>
    </xf>
    <xf numFmtId="0" fontId="4" fillId="12" borderId="4" xfId="1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" fontId="5" fillId="11" borderId="2" xfId="0" applyNumberFormat="1" applyFont="1" applyFill="1" applyBorder="1" applyAlignment="1">
      <alignment horizontal="center" vertical="center" wrapText="1"/>
    </xf>
    <xf numFmtId="4" fontId="5" fillId="11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4" borderId="5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2" fontId="2" fillId="4" borderId="7" xfId="0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8" borderId="1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3" fillId="0" borderId="12" xfId="0" applyNumberFormat="1" applyFont="1" applyBorder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 wrapText="1"/>
    </xf>
    <xf numFmtId="4" fontId="5" fillId="7" borderId="8" xfId="0" applyNumberFormat="1" applyFont="1" applyFill="1" applyBorder="1" applyAlignment="1">
      <alignment horizontal="center" vertical="center" wrapText="1"/>
    </xf>
    <xf numFmtId="4" fontId="5" fillId="7" borderId="9" xfId="0" applyNumberFormat="1" applyFont="1" applyFill="1" applyBorder="1" applyAlignment="1">
      <alignment horizontal="center" vertical="center" wrapText="1"/>
    </xf>
    <xf numFmtId="4" fontId="5" fillId="7" borderId="11" xfId="0" applyNumberFormat="1" applyFont="1" applyFill="1" applyBorder="1" applyAlignment="1">
      <alignment horizontal="center" vertical="center" wrapText="1"/>
    </xf>
    <xf numFmtId="4" fontId="5" fillId="7" borderId="10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4" fontId="3" fillId="10" borderId="1" xfId="0" applyNumberFormat="1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3"/>
  <sheetViews>
    <sheetView tabSelected="1" topLeftCell="A31" zoomScale="70" zoomScaleNormal="70" zoomScaleSheetLayoutView="50" zoomScalePageLayoutView="25" workbookViewId="0">
      <selection activeCell="S18" sqref="S18"/>
    </sheetView>
  </sheetViews>
  <sheetFormatPr defaultRowHeight="15.6" x14ac:dyDescent="0.3"/>
  <cols>
    <col min="1" max="1" width="4.44140625" style="1" customWidth="1"/>
    <col min="2" max="2" width="16" style="1" customWidth="1"/>
    <col min="3" max="3" width="23" style="1" customWidth="1"/>
    <col min="4" max="4" width="59.5546875" style="1" customWidth="1"/>
    <col min="5" max="5" width="14.88671875" style="1" customWidth="1"/>
    <col min="6" max="6" width="12.44140625" style="1" customWidth="1"/>
    <col min="7" max="7" width="13" style="1" customWidth="1"/>
    <col min="8" max="8" width="17.44140625" style="1" customWidth="1"/>
    <col min="9" max="9" width="10.6640625" style="1" customWidth="1"/>
    <col min="10" max="10" width="17.44140625" style="108" customWidth="1"/>
    <col min="11" max="11" width="10.88671875" style="1" customWidth="1"/>
    <col min="12" max="12" width="17.5546875" style="108" customWidth="1"/>
    <col min="13" max="13" width="19" style="1" customWidth="1"/>
    <col min="14" max="14" width="22.109375" style="108" customWidth="1"/>
    <col min="15" max="15" width="10.88671875" style="1" customWidth="1"/>
    <col min="16" max="16" width="22.5546875" style="108" customWidth="1"/>
    <col min="17" max="17" width="25.88671875" style="1" customWidth="1"/>
    <col min="18" max="18" width="24.109375" style="1" customWidth="1"/>
    <col min="19" max="19" width="10.5546875" style="1" customWidth="1"/>
    <col min="20" max="20" width="8.88671875" style="1"/>
  </cols>
  <sheetData>
    <row r="1" spans="1:20" ht="33" customHeight="1" x14ac:dyDescent="0.3">
      <c r="A1" s="52"/>
      <c r="B1" s="52"/>
      <c r="C1" s="52"/>
      <c r="D1" s="87" t="s">
        <v>93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2" t="s">
        <v>92</v>
      </c>
      <c r="Q1" s="82"/>
    </row>
    <row r="2" spans="1:20" x14ac:dyDescent="0.3">
      <c r="B2" s="85"/>
      <c r="C2" s="85"/>
      <c r="D2" s="17"/>
      <c r="E2" s="17"/>
      <c r="F2" s="17"/>
      <c r="G2" s="17"/>
      <c r="H2" s="17"/>
      <c r="I2" s="17"/>
      <c r="J2" s="106"/>
      <c r="K2" s="17"/>
      <c r="L2" s="106"/>
      <c r="M2" s="17"/>
      <c r="N2" s="117"/>
      <c r="O2" s="24"/>
      <c r="P2" s="117"/>
      <c r="Q2" s="24"/>
    </row>
    <row r="3" spans="1:20" x14ac:dyDescent="0.3">
      <c r="B3" s="23"/>
      <c r="C3" s="23"/>
      <c r="D3" s="23"/>
      <c r="E3" s="23"/>
      <c r="F3" s="23"/>
      <c r="G3" s="23"/>
      <c r="H3" s="23"/>
      <c r="I3" s="23"/>
      <c r="J3" s="107"/>
      <c r="K3" s="23"/>
      <c r="L3" s="107"/>
      <c r="M3" s="23"/>
      <c r="N3" s="107"/>
      <c r="O3" s="23"/>
      <c r="P3" s="107"/>
      <c r="Q3" s="23"/>
    </row>
    <row r="5" spans="1:20" x14ac:dyDescent="0.3">
      <c r="C5" s="86" t="s">
        <v>70</v>
      </c>
      <c r="D5" s="86"/>
      <c r="E5" s="86"/>
      <c r="F5" s="86"/>
      <c r="G5" s="86"/>
      <c r="H5" s="86"/>
    </row>
    <row r="7" spans="1:20" ht="129.75" customHeight="1" x14ac:dyDescent="0.3">
      <c r="A7" s="99" t="s">
        <v>0</v>
      </c>
      <c r="B7" s="100" t="s">
        <v>25</v>
      </c>
      <c r="C7" s="100" t="s">
        <v>26</v>
      </c>
      <c r="D7" s="89" t="s">
        <v>21</v>
      </c>
      <c r="E7" s="89" t="s">
        <v>27</v>
      </c>
      <c r="F7" s="89" t="s">
        <v>22</v>
      </c>
      <c r="G7" s="89" t="s">
        <v>23</v>
      </c>
      <c r="H7" s="89" t="s">
        <v>24</v>
      </c>
      <c r="I7" s="72" t="s">
        <v>72</v>
      </c>
      <c r="J7" s="72"/>
      <c r="K7" s="71" t="s">
        <v>56</v>
      </c>
      <c r="L7" s="71"/>
      <c r="M7" s="72" t="s">
        <v>59</v>
      </c>
      <c r="N7" s="72"/>
      <c r="O7" s="77" t="s">
        <v>82</v>
      </c>
      <c r="P7" s="78"/>
      <c r="Q7" s="22" t="s">
        <v>83</v>
      </c>
    </row>
    <row r="8" spans="1:20" ht="52.5" customHeight="1" x14ac:dyDescent="0.3">
      <c r="A8" s="70"/>
      <c r="B8" s="90"/>
      <c r="C8" s="90"/>
      <c r="D8" s="90"/>
      <c r="E8" s="90"/>
      <c r="F8" s="90"/>
      <c r="G8" s="91"/>
      <c r="H8" s="90"/>
      <c r="I8" s="11" t="s">
        <v>57</v>
      </c>
      <c r="J8" s="109" t="s">
        <v>55</v>
      </c>
      <c r="K8" s="2" t="s">
        <v>57</v>
      </c>
      <c r="L8" s="116" t="s">
        <v>55</v>
      </c>
      <c r="M8" s="10" t="s">
        <v>54</v>
      </c>
      <c r="N8" s="109" t="s">
        <v>55</v>
      </c>
      <c r="O8" s="21" t="s">
        <v>84</v>
      </c>
      <c r="P8" s="121" t="s">
        <v>55</v>
      </c>
      <c r="Q8" s="21" t="s">
        <v>55</v>
      </c>
    </row>
    <row r="9" spans="1:20" ht="76.5" customHeight="1" x14ac:dyDescent="0.3">
      <c r="A9" s="3">
        <v>1</v>
      </c>
      <c r="B9" s="26" t="s">
        <v>28</v>
      </c>
      <c r="C9" s="26" t="s">
        <v>3</v>
      </c>
      <c r="D9" s="26" t="s">
        <v>4</v>
      </c>
      <c r="E9" s="26" t="s">
        <v>89</v>
      </c>
      <c r="F9" s="26">
        <v>1999</v>
      </c>
      <c r="G9" s="26" t="s">
        <v>1</v>
      </c>
      <c r="H9" s="26" t="s">
        <v>5</v>
      </c>
      <c r="I9" s="30">
        <v>1</v>
      </c>
      <c r="J9" s="46"/>
      <c r="K9" s="5">
        <v>1</v>
      </c>
      <c r="L9" s="46"/>
      <c r="M9" s="4">
        <v>1</v>
      </c>
      <c r="N9" s="46"/>
      <c r="O9" s="5">
        <v>1</v>
      </c>
      <c r="P9" s="46"/>
      <c r="Q9" s="46"/>
    </row>
    <row r="10" spans="1:20" ht="72.75" customHeight="1" x14ac:dyDescent="0.3">
      <c r="A10" s="3">
        <v>2</v>
      </c>
      <c r="B10" s="26" t="s">
        <v>29</v>
      </c>
      <c r="C10" s="26" t="s">
        <v>6</v>
      </c>
      <c r="D10" s="29" t="s">
        <v>106</v>
      </c>
      <c r="E10" s="29" t="s">
        <v>107</v>
      </c>
      <c r="F10" s="29">
        <v>2001</v>
      </c>
      <c r="G10" s="26" t="s">
        <v>1</v>
      </c>
      <c r="H10" s="26" t="s">
        <v>103</v>
      </c>
      <c r="I10" s="7"/>
      <c r="J10" s="110"/>
      <c r="K10" s="5">
        <v>1</v>
      </c>
      <c r="L10" s="46"/>
      <c r="M10" s="4">
        <v>1</v>
      </c>
      <c r="N10" s="46"/>
      <c r="O10" s="5">
        <v>1</v>
      </c>
      <c r="P10" s="46"/>
      <c r="Q10" s="46"/>
    </row>
    <row r="11" spans="1:20" ht="39.75" customHeight="1" x14ac:dyDescent="0.3">
      <c r="A11" s="70">
        <v>3</v>
      </c>
      <c r="B11" s="69" t="s">
        <v>30</v>
      </c>
      <c r="C11" s="69" t="s">
        <v>88</v>
      </c>
      <c r="D11" s="27" t="s">
        <v>104</v>
      </c>
      <c r="E11" s="26" t="s">
        <v>85</v>
      </c>
      <c r="F11" s="26">
        <v>2024</v>
      </c>
      <c r="G11" s="73" t="s">
        <v>1</v>
      </c>
      <c r="H11" s="69" t="s">
        <v>5</v>
      </c>
      <c r="I11" s="56"/>
      <c r="J11" s="111"/>
      <c r="K11" s="79">
        <v>1</v>
      </c>
      <c r="L11" s="63"/>
      <c r="M11" s="68">
        <v>1</v>
      </c>
      <c r="N11" s="118"/>
      <c r="O11" s="79">
        <v>1</v>
      </c>
      <c r="P11" s="63"/>
      <c r="Q11" s="63"/>
    </row>
    <row r="12" spans="1:20" ht="40.5" customHeight="1" x14ac:dyDescent="0.3">
      <c r="A12" s="70"/>
      <c r="B12" s="69"/>
      <c r="C12" s="69"/>
      <c r="D12" s="27" t="s">
        <v>105</v>
      </c>
      <c r="E12" s="26" t="s">
        <v>86</v>
      </c>
      <c r="F12" s="26">
        <v>2024</v>
      </c>
      <c r="G12" s="74"/>
      <c r="H12" s="69"/>
      <c r="I12" s="76"/>
      <c r="J12" s="112"/>
      <c r="K12" s="80"/>
      <c r="L12" s="64"/>
      <c r="M12" s="68"/>
      <c r="N12" s="119"/>
      <c r="O12" s="80"/>
      <c r="P12" s="64"/>
      <c r="Q12" s="64"/>
    </row>
    <row r="13" spans="1:20" ht="40.5" customHeight="1" x14ac:dyDescent="0.3">
      <c r="A13" s="70"/>
      <c r="B13" s="69"/>
      <c r="C13" s="69"/>
      <c r="D13" s="27" t="s">
        <v>117</v>
      </c>
      <c r="E13" s="43" t="s">
        <v>118</v>
      </c>
      <c r="F13" s="43">
        <v>2003</v>
      </c>
      <c r="G13" s="74"/>
      <c r="H13" s="69"/>
      <c r="I13" s="76"/>
      <c r="J13" s="112"/>
      <c r="K13" s="80"/>
      <c r="L13" s="64"/>
      <c r="M13" s="68"/>
      <c r="N13" s="83"/>
      <c r="O13" s="80"/>
      <c r="P13" s="64"/>
      <c r="Q13" s="64"/>
      <c r="R13" s="44"/>
      <c r="S13" s="44"/>
      <c r="T13" s="44"/>
    </row>
    <row r="14" spans="1:20" ht="35.25" customHeight="1" x14ac:dyDescent="0.3">
      <c r="A14" s="70"/>
      <c r="B14" s="69"/>
      <c r="C14" s="69"/>
      <c r="D14" s="27" t="s">
        <v>90</v>
      </c>
      <c r="E14" s="26" t="s">
        <v>61</v>
      </c>
      <c r="F14" s="26">
        <v>1996</v>
      </c>
      <c r="G14" s="75"/>
      <c r="H14" s="69"/>
      <c r="I14" s="57"/>
      <c r="J14" s="113"/>
      <c r="K14" s="81"/>
      <c r="L14" s="65"/>
      <c r="M14" s="68"/>
      <c r="N14" s="84"/>
      <c r="O14" s="81"/>
      <c r="P14" s="65"/>
      <c r="Q14" s="65"/>
    </row>
    <row r="15" spans="1:20" ht="25.5" customHeight="1" x14ac:dyDescent="0.3">
      <c r="A15" s="101">
        <v>4</v>
      </c>
      <c r="B15" s="73" t="s">
        <v>44</v>
      </c>
      <c r="C15" s="73" t="s">
        <v>7</v>
      </c>
      <c r="D15" s="27" t="s">
        <v>87</v>
      </c>
      <c r="E15" s="26" t="s">
        <v>108</v>
      </c>
      <c r="F15" s="26">
        <v>2013</v>
      </c>
      <c r="G15" s="73" t="s">
        <v>1</v>
      </c>
      <c r="H15" s="73" t="s">
        <v>8</v>
      </c>
      <c r="I15" s="56"/>
      <c r="J15" s="111"/>
      <c r="K15" s="62">
        <v>1</v>
      </c>
      <c r="L15" s="61"/>
      <c r="M15" s="68">
        <v>1</v>
      </c>
      <c r="N15" s="61"/>
      <c r="O15" s="62">
        <v>1</v>
      </c>
      <c r="P15" s="63"/>
      <c r="Q15" s="83"/>
    </row>
    <row r="16" spans="1:20" ht="37.5" customHeight="1" x14ac:dyDescent="0.3">
      <c r="A16" s="102"/>
      <c r="B16" s="75"/>
      <c r="C16" s="75"/>
      <c r="D16" s="28" t="s">
        <v>96</v>
      </c>
      <c r="E16" s="26" t="s">
        <v>62</v>
      </c>
      <c r="F16" s="26">
        <v>2013</v>
      </c>
      <c r="G16" s="75"/>
      <c r="H16" s="75"/>
      <c r="I16" s="57"/>
      <c r="J16" s="113"/>
      <c r="K16" s="62"/>
      <c r="L16" s="61"/>
      <c r="M16" s="68"/>
      <c r="N16" s="61"/>
      <c r="O16" s="62"/>
      <c r="P16" s="65"/>
      <c r="Q16" s="84"/>
    </row>
    <row r="17" spans="1:17" ht="72.75" customHeight="1" x14ac:dyDescent="0.3">
      <c r="A17" s="6">
        <v>5</v>
      </c>
      <c r="B17" s="31" t="s">
        <v>45</v>
      </c>
      <c r="C17" s="31" t="s">
        <v>35</v>
      </c>
      <c r="D17" s="26" t="s">
        <v>9</v>
      </c>
      <c r="E17" s="26" t="s">
        <v>63</v>
      </c>
      <c r="F17" s="26">
        <v>2011</v>
      </c>
      <c r="G17" s="26" t="s">
        <v>1</v>
      </c>
      <c r="H17" s="26" t="s">
        <v>103</v>
      </c>
      <c r="I17" s="30">
        <v>1</v>
      </c>
      <c r="J17" s="46"/>
      <c r="K17" s="5">
        <v>1</v>
      </c>
      <c r="L17" s="46"/>
      <c r="M17" s="4">
        <v>1</v>
      </c>
      <c r="N17" s="46"/>
      <c r="O17" s="18"/>
      <c r="P17" s="110"/>
      <c r="Q17" s="110"/>
    </row>
    <row r="18" spans="1:17" ht="60.75" customHeight="1" x14ac:dyDescent="0.3">
      <c r="A18" s="6">
        <v>6</v>
      </c>
      <c r="B18" s="26" t="s">
        <v>43</v>
      </c>
      <c r="C18" s="26" t="s">
        <v>10</v>
      </c>
      <c r="D18" s="26" t="s">
        <v>11</v>
      </c>
      <c r="E18" s="26" t="s">
        <v>114</v>
      </c>
      <c r="F18" s="26">
        <v>2001</v>
      </c>
      <c r="G18" s="26" t="s">
        <v>1</v>
      </c>
      <c r="H18" s="26" t="s">
        <v>8</v>
      </c>
      <c r="I18" s="30">
        <v>1</v>
      </c>
      <c r="J18" s="46"/>
      <c r="K18" s="5">
        <v>1</v>
      </c>
      <c r="L18" s="46"/>
      <c r="M18" s="4">
        <v>1</v>
      </c>
      <c r="N18" s="46"/>
      <c r="O18" s="18"/>
      <c r="P18" s="110"/>
      <c r="Q18" s="110"/>
    </row>
    <row r="19" spans="1:17" ht="30" customHeight="1" x14ac:dyDescent="0.3">
      <c r="A19" s="70">
        <v>7</v>
      </c>
      <c r="B19" s="88" t="s">
        <v>42</v>
      </c>
      <c r="C19" s="88" t="s">
        <v>34</v>
      </c>
      <c r="D19" s="29" t="s">
        <v>12</v>
      </c>
      <c r="E19" s="29" t="s">
        <v>112</v>
      </c>
      <c r="F19" s="29">
        <v>2014</v>
      </c>
      <c r="G19" s="88" t="s">
        <v>1</v>
      </c>
      <c r="H19" s="88" t="s">
        <v>5</v>
      </c>
      <c r="I19" s="58">
        <v>1</v>
      </c>
      <c r="J19" s="63"/>
      <c r="K19" s="62">
        <v>1</v>
      </c>
      <c r="L19" s="63"/>
      <c r="M19" s="68">
        <v>1</v>
      </c>
      <c r="N19" s="46"/>
      <c r="O19" s="66"/>
      <c r="P19" s="111"/>
      <c r="Q19" s="114"/>
    </row>
    <row r="20" spans="1:17" ht="30" customHeight="1" x14ac:dyDescent="0.3">
      <c r="A20" s="70"/>
      <c r="B20" s="88"/>
      <c r="C20" s="88"/>
      <c r="D20" s="29" t="s">
        <v>102</v>
      </c>
      <c r="E20" s="29" t="s">
        <v>113</v>
      </c>
      <c r="F20" s="29">
        <v>2025</v>
      </c>
      <c r="G20" s="88"/>
      <c r="H20" s="88"/>
      <c r="I20" s="59"/>
      <c r="J20" s="64"/>
      <c r="K20" s="62"/>
      <c r="L20" s="64"/>
      <c r="M20" s="68"/>
      <c r="N20" s="110"/>
      <c r="O20" s="66"/>
      <c r="P20" s="112"/>
      <c r="Q20" s="114"/>
    </row>
    <row r="21" spans="1:17" ht="42.75" customHeight="1" x14ac:dyDescent="0.3">
      <c r="A21" s="70"/>
      <c r="B21" s="88"/>
      <c r="C21" s="88"/>
      <c r="D21" s="29" t="s">
        <v>13</v>
      </c>
      <c r="E21" s="29" t="s">
        <v>64</v>
      </c>
      <c r="F21" s="29">
        <v>1999</v>
      </c>
      <c r="G21" s="88"/>
      <c r="H21" s="88"/>
      <c r="I21" s="60"/>
      <c r="J21" s="65"/>
      <c r="K21" s="62"/>
      <c r="L21" s="65"/>
      <c r="M21" s="68"/>
      <c r="N21" s="39"/>
      <c r="O21" s="66"/>
      <c r="P21" s="113"/>
      <c r="Q21" s="114"/>
    </row>
    <row r="22" spans="1:17" ht="45.75" customHeight="1" x14ac:dyDescent="0.3">
      <c r="A22" s="70">
        <v>8</v>
      </c>
      <c r="B22" s="69" t="s">
        <v>31</v>
      </c>
      <c r="C22" s="69" t="s">
        <v>97</v>
      </c>
      <c r="D22" s="26" t="s">
        <v>14</v>
      </c>
      <c r="E22" s="26" t="s">
        <v>60</v>
      </c>
      <c r="F22" s="26">
        <v>1994</v>
      </c>
      <c r="G22" s="69" t="s">
        <v>1</v>
      </c>
      <c r="H22" s="69" t="s">
        <v>15</v>
      </c>
      <c r="I22" s="66"/>
      <c r="J22" s="114"/>
      <c r="K22" s="62">
        <v>1</v>
      </c>
      <c r="L22" s="61"/>
      <c r="M22" s="68">
        <v>1</v>
      </c>
      <c r="N22" s="63"/>
      <c r="O22" s="66"/>
      <c r="P22" s="111"/>
      <c r="Q22" s="114"/>
    </row>
    <row r="23" spans="1:17" ht="48.75" customHeight="1" x14ac:dyDescent="0.3">
      <c r="A23" s="70"/>
      <c r="B23" s="69"/>
      <c r="C23" s="69"/>
      <c r="D23" s="26" t="s">
        <v>16</v>
      </c>
      <c r="E23" s="26" t="s">
        <v>62</v>
      </c>
      <c r="F23" s="26">
        <v>1994</v>
      </c>
      <c r="G23" s="69"/>
      <c r="H23" s="69"/>
      <c r="I23" s="66"/>
      <c r="J23" s="114"/>
      <c r="K23" s="62"/>
      <c r="L23" s="61"/>
      <c r="M23" s="68"/>
      <c r="N23" s="65"/>
      <c r="O23" s="66"/>
      <c r="P23" s="113"/>
      <c r="Q23" s="114"/>
    </row>
    <row r="24" spans="1:17" ht="74.25" customHeight="1" x14ac:dyDescent="0.3">
      <c r="A24" s="20">
        <v>9</v>
      </c>
      <c r="B24" s="26" t="s">
        <v>32</v>
      </c>
      <c r="C24" s="26" t="s">
        <v>33</v>
      </c>
      <c r="D24" s="32" t="s">
        <v>76</v>
      </c>
      <c r="E24" s="26" t="s">
        <v>110</v>
      </c>
      <c r="F24" s="26">
        <v>2022</v>
      </c>
      <c r="G24" s="26" t="s">
        <v>1</v>
      </c>
      <c r="H24" s="26" t="s">
        <v>2</v>
      </c>
      <c r="I24" s="4">
        <v>1</v>
      </c>
      <c r="J24" s="46"/>
      <c r="K24" s="4">
        <v>1</v>
      </c>
      <c r="L24" s="46"/>
      <c r="M24" s="45"/>
      <c r="N24" s="40"/>
      <c r="O24" s="5">
        <v>1</v>
      </c>
      <c r="P24" s="46"/>
      <c r="Q24" s="110"/>
    </row>
    <row r="25" spans="1:17" ht="61.5" customHeight="1" x14ac:dyDescent="0.3">
      <c r="A25" s="70">
        <v>10</v>
      </c>
      <c r="B25" s="69" t="s">
        <v>37</v>
      </c>
      <c r="C25" s="69" t="s">
        <v>36</v>
      </c>
      <c r="D25" s="26" t="s">
        <v>17</v>
      </c>
      <c r="E25" s="26" t="s">
        <v>60</v>
      </c>
      <c r="F25" s="26">
        <v>1997</v>
      </c>
      <c r="G25" s="69" t="s">
        <v>1</v>
      </c>
      <c r="H25" s="69" t="s">
        <v>5</v>
      </c>
      <c r="I25" s="66"/>
      <c r="J25" s="114"/>
      <c r="K25" s="62">
        <v>1</v>
      </c>
      <c r="L25" s="61"/>
      <c r="M25" s="68">
        <v>1</v>
      </c>
      <c r="N25" s="61"/>
      <c r="O25" s="66"/>
      <c r="P25" s="114"/>
      <c r="Q25" s="114"/>
    </row>
    <row r="26" spans="1:17" ht="43.5" customHeight="1" x14ac:dyDescent="0.3">
      <c r="A26" s="70"/>
      <c r="B26" s="69"/>
      <c r="C26" s="69"/>
      <c r="D26" s="26" t="s">
        <v>18</v>
      </c>
      <c r="E26" s="26" t="s">
        <v>65</v>
      </c>
      <c r="F26" s="26">
        <v>2015</v>
      </c>
      <c r="G26" s="69"/>
      <c r="H26" s="69"/>
      <c r="I26" s="66"/>
      <c r="J26" s="114"/>
      <c r="K26" s="62"/>
      <c r="L26" s="61"/>
      <c r="M26" s="68"/>
      <c r="N26" s="61"/>
      <c r="O26" s="66"/>
      <c r="P26" s="114"/>
      <c r="Q26" s="114"/>
    </row>
    <row r="27" spans="1:17" ht="38.25" customHeight="1" x14ac:dyDescent="0.3">
      <c r="A27" s="101">
        <v>11</v>
      </c>
      <c r="B27" s="69" t="s">
        <v>38</v>
      </c>
      <c r="C27" s="69" t="s">
        <v>41</v>
      </c>
      <c r="D27" s="26" t="s">
        <v>98</v>
      </c>
      <c r="E27" s="26" t="s">
        <v>99</v>
      </c>
      <c r="F27" s="26">
        <v>2024</v>
      </c>
      <c r="G27" s="69" t="s">
        <v>1</v>
      </c>
      <c r="H27" s="69" t="s">
        <v>5</v>
      </c>
      <c r="I27" s="62">
        <v>1</v>
      </c>
      <c r="J27" s="63"/>
      <c r="K27" s="62">
        <v>1</v>
      </c>
      <c r="L27" s="61"/>
      <c r="M27" s="68">
        <v>1</v>
      </c>
      <c r="N27" s="110"/>
      <c r="O27" s="79">
        <v>1</v>
      </c>
      <c r="P27" s="63"/>
      <c r="Q27" s="114"/>
    </row>
    <row r="28" spans="1:17" ht="38.25" customHeight="1" x14ac:dyDescent="0.3">
      <c r="A28" s="105"/>
      <c r="B28" s="69"/>
      <c r="C28" s="69"/>
      <c r="D28" s="26" t="s">
        <v>100</v>
      </c>
      <c r="E28" s="26" t="s">
        <v>101</v>
      </c>
      <c r="F28" s="26">
        <v>2007</v>
      </c>
      <c r="G28" s="69"/>
      <c r="H28" s="69"/>
      <c r="I28" s="62"/>
      <c r="J28" s="64"/>
      <c r="K28" s="62"/>
      <c r="L28" s="61"/>
      <c r="M28" s="68"/>
      <c r="N28" s="63"/>
      <c r="O28" s="80"/>
      <c r="P28" s="64"/>
      <c r="Q28" s="114"/>
    </row>
    <row r="29" spans="1:17" ht="51.75" customHeight="1" x14ac:dyDescent="0.3">
      <c r="A29" s="102"/>
      <c r="B29" s="69"/>
      <c r="C29" s="69"/>
      <c r="D29" s="26" t="s">
        <v>19</v>
      </c>
      <c r="E29" s="26" t="s">
        <v>62</v>
      </c>
      <c r="F29" s="26">
        <v>2007</v>
      </c>
      <c r="G29" s="69"/>
      <c r="H29" s="69"/>
      <c r="I29" s="62"/>
      <c r="J29" s="65"/>
      <c r="K29" s="62"/>
      <c r="L29" s="61"/>
      <c r="M29" s="68"/>
      <c r="N29" s="65"/>
      <c r="O29" s="81"/>
      <c r="P29" s="65"/>
      <c r="Q29" s="114"/>
    </row>
    <row r="30" spans="1:17" ht="99" customHeight="1" x14ac:dyDescent="0.3">
      <c r="A30" s="12">
        <v>12</v>
      </c>
      <c r="B30" s="26" t="s">
        <v>73</v>
      </c>
      <c r="C30" s="26" t="s">
        <v>74</v>
      </c>
      <c r="D30" s="26" t="s">
        <v>77</v>
      </c>
      <c r="E30" s="26" t="s">
        <v>75</v>
      </c>
      <c r="F30" s="26">
        <v>2020</v>
      </c>
      <c r="G30" s="26" t="s">
        <v>1</v>
      </c>
      <c r="H30" s="26" t="s">
        <v>5</v>
      </c>
      <c r="I30" s="19"/>
      <c r="J30" s="110"/>
      <c r="K30" s="5">
        <v>1</v>
      </c>
      <c r="L30" s="46"/>
      <c r="M30" s="7"/>
      <c r="N30" s="110"/>
      <c r="O30" s="7"/>
      <c r="P30" s="110"/>
      <c r="Q30" s="110"/>
    </row>
    <row r="31" spans="1:17" ht="30" customHeight="1" x14ac:dyDescent="0.3">
      <c r="A31" s="70">
        <v>13</v>
      </c>
      <c r="B31" s="69" t="s">
        <v>39</v>
      </c>
      <c r="C31" s="69" t="s">
        <v>40</v>
      </c>
      <c r="D31" s="26" t="s">
        <v>20</v>
      </c>
      <c r="E31" s="26" t="s">
        <v>66</v>
      </c>
      <c r="F31" s="26">
        <v>2002</v>
      </c>
      <c r="G31" s="69" t="s">
        <v>1</v>
      </c>
      <c r="H31" s="69" t="s">
        <v>2</v>
      </c>
      <c r="I31" s="103"/>
      <c r="J31" s="111"/>
      <c r="K31" s="62">
        <v>1</v>
      </c>
      <c r="L31" s="61"/>
      <c r="M31" s="68">
        <v>1</v>
      </c>
      <c r="N31" s="63"/>
      <c r="O31" s="79">
        <v>1</v>
      </c>
      <c r="P31" s="63"/>
      <c r="Q31" s="114"/>
    </row>
    <row r="32" spans="1:17" ht="51.75" customHeight="1" x14ac:dyDescent="0.3">
      <c r="A32" s="70"/>
      <c r="B32" s="69"/>
      <c r="C32" s="69"/>
      <c r="D32" s="32" t="s">
        <v>94</v>
      </c>
      <c r="E32" s="32" t="s">
        <v>95</v>
      </c>
      <c r="F32" s="26">
        <v>2002</v>
      </c>
      <c r="G32" s="69"/>
      <c r="H32" s="69"/>
      <c r="I32" s="104"/>
      <c r="J32" s="113"/>
      <c r="K32" s="62"/>
      <c r="L32" s="61"/>
      <c r="M32" s="68"/>
      <c r="N32" s="65"/>
      <c r="O32" s="81"/>
      <c r="P32" s="65"/>
      <c r="Q32" s="114"/>
    </row>
    <row r="33" spans="1:20" ht="90" customHeight="1" x14ac:dyDescent="0.3">
      <c r="A33" s="5">
        <v>14</v>
      </c>
      <c r="B33" s="33" t="s">
        <v>50</v>
      </c>
      <c r="C33" s="26" t="s">
        <v>46</v>
      </c>
      <c r="D33" s="34" t="s">
        <v>67</v>
      </c>
      <c r="E33" s="26" t="s">
        <v>111</v>
      </c>
      <c r="F33" s="35">
        <v>2006</v>
      </c>
      <c r="G33" s="35" t="s">
        <v>1</v>
      </c>
      <c r="H33" s="26" t="s">
        <v>5</v>
      </c>
      <c r="I33" s="4">
        <v>1</v>
      </c>
      <c r="J33" s="46"/>
      <c r="K33" s="5">
        <v>1</v>
      </c>
      <c r="L33" s="46"/>
      <c r="M33" s="4">
        <v>1</v>
      </c>
      <c r="N33" s="46"/>
      <c r="O33" s="18"/>
      <c r="P33" s="115"/>
      <c r="Q33" s="115"/>
    </row>
    <row r="34" spans="1:20" ht="86.25" customHeight="1" x14ac:dyDescent="0.3">
      <c r="A34" s="4">
        <v>15</v>
      </c>
      <c r="B34" s="33" t="s">
        <v>51</v>
      </c>
      <c r="C34" s="26" t="s">
        <v>47</v>
      </c>
      <c r="D34" s="32" t="s">
        <v>76</v>
      </c>
      <c r="E34" s="32" t="s">
        <v>110</v>
      </c>
      <c r="F34" s="32">
        <v>2022</v>
      </c>
      <c r="G34" s="26" t="s">
        <v>1</v>
      </c>
      <c r="H34" s="26" t="s">
        <v>2</v>
      </c>
      <c r="I34" s="7"/>
      <c r="J34" s="110"/>
      <c r="K34" s="4">
        <v>1</v>
      </c>
      <c r="L34" s="46"/>
      <c r="M34" s="4">
        <v>1</v>
      </c>
      <c r="N34" s="46"/>
      <c r="O34" s="5">
        <v>1</v>
      </c>
      <c r="P34" s="46"/>
      <c r="Q34" s="115"/>
    </row>
    <row r="35" spans="1:20" ht="81.75" customHeight="1" x14ac:dyDescent="0.3">
      <c r="A35" s="5">
        <v>16</v>
      </c>
      <c r="B35" s="33" t="s">
        <v>52</v>
      </c>
      <c r="C35" s="26" t="s">
        <v>53</v>
      </c>
      <c r="D35" s="36" t="s">
        <v>69</v>
      </c>
      <c r="E35" s="37" t="s">
        <v>109</v>
      </c>
      <c r="F35" s="37">
        <v>2020</v>
      </c>
      <c r="G35" s="37" t="s">
        <v>1</v>
      </c>
      <c r="H35" s="32" t="s">
        <v>5</v>
      </c>
      <c r="I35" s="4">
        <v>1</v>
      </c>
      <c r="J35" s="46"/>
      <c r="K35" s="5">
        <v>1</v>
      </c>
      <c r="L35" s="46"/>
      <c r="M35" s="4">
        <v>1</v>
      </c>
      <c r="N35" s="46"/>
      <c r="O35" s="18"/>
      <c r="P35" s="115"/>
      <c r="Q35" s="115"/>
    </row>
    <row r="36" spans="1:20" ht="78.75" customHeight="1" x14ac:dyDescent="0.3">
      <c r="A36" s="5">
        <v>17</v>
      </c>
      <c r="B36" s="33" t="s">
        <v>48</v>
      </c>
      <c r="C36" s="26" t="s">
        <v>49</v>
      </c>
      <c r="D36" s="36" t="s">
        <v>68</v>
      </c>
      <c r="E36" s="33" t="s">
        <v>91</v>
      </c>
      <c r="F36" s="35">
        <v>2003</v>
      </c>
      <c r="G36" s="35" t="s">
        <v>1</v>
      </c>
      <c r="H36" s="26" t="s">
        <v>5</v>
      </c>
      <c r="I36" s="18"/>
      <c r="J36" s="115"/>
      <c r="K36" s="5">
        <v>1</v>
      </c>
      <c r="L36" s="46"/>
      <c r="M36" s="4">
        <v>1</v>
      </c>
      <c r="N36" s="46"/>
      <c r="O36" s="5">
        <v>1</v>
      </c>
      <c r="P36" s="46"/>
      <c r="Q36" s="115"/>
    </row>
    <row r="37" spans="1:20" ht="81.75" customHeight="1" x14ac:dyDescent="0.3">
      <c r="A37" s="5">
        <v>18</v>
      </c>
      <c r="B37" s="16" t="s">
        <v>78</v>
      </c>
      <c r="C37" s="16" t="s">
        <v>79</v>
      </c>
      <c r="D37" s="15" t="s">
        <v>80</v>
      </c>
      <c r="E37" s="14" t="s">
        <v>81</v>
      </c>
      <c r="F37" s="14">
        <v>2023</v>
      </c>
      <c r="G37" s="13" t="s">
        <v>1</v>
      </c>
      <c r="H37" s="13" t="s">
        <v>5</v>
      </c>
      <c r="I37" s="18"/>
      <c r="J37" s="115"/>
      <c r="K37" s="5">
        <v>1</v>
      </c>
      <c r="L37" s="46"/>
      <c r="M37" s="8"/>
      <c r="N37" s="110"/>
      <c r="O37" s="5">
        <v>1</v>
      </c>
      <c r="P37" s="46"/>
      <c r="Q37" s="110"/>
    </row>
    <row r="38" spans="1:20" ht="30" customHeight="1" x14ac:dyDescent="0.3">
      <c r="A38" s="5">
        <v>19</v>
      </c>
      <c r="B38" s="53" t="s">
        <v>58</v>
      </c>
      <c r="C38" s="54"/>
      <c r="D38" s="54"/>
      <c r="E38" s="54"/>
      <c r="F38" s="54"/>
      <c r="G38" s="54"/>
      <c r="H38" s="55"/>
      <c r="I38" s="9">
        <f t="shared" ref="I38:N38" si="0">SUM(I9:I37)</f>
        <v>8</v>
      </c>
      <c r="J38" s="47">
        <f t="shared" si="0"/>
        <v>0</v>
      </c>
      <c r="K38" s="9">
        <f t="shared" si="0"/>
        <v>18</v>
      </c>
      <c r="L38" s="47">
        <f>SUM(L9:L37)</f>
        <v>0</v>
      </c>
      <c r="M38" s="9">
        <f t="shared" si="0"/>
        <v>15</v>
      </c>
      <c r="N38" s="47">
        <f t="shared" si="0"/>
        <v>0</v>
      </c>
      <c r="O38" s="9">
        <f>O9+O10+O11+O15+O24+O27+O31+O34+O36+O37</f>
        <v>10</v>
      </c>
      <c r="P38" s="48">
        <f>SUM(P9:P37)</f>
        <v>0</v>
      </c>
      <c r="Q38" s="48">
        <f>SUM(Q9:Q37)</f>
        <v>0</v>
      </c>
    </row>
    <row r="39" spans="1:20" ht="30" customHeight="1" x14ac:dyDescent="0.3">
      <c r="A39" s="5">
        <v>20</v>
      </c>
      <c r="B39" s="92" t="s">
        <v>71</v>
      </c>
      <c r="C39" s="93"/>
      <c r="D39" s="93"/>
      <c r="E39" s="93"/>
      <c r="F39" s="93"/>
      <c r="G39" s="94">
        <f>I39+O39</f>
        <v>0</v>
      </c>
      <c r="H39" s="95"/>
      <c r="I39" s="67">
        <f>J38+L38+N38</f>
        <v>0</v>
      </c>
      <c r="J39" s="67"/>
      <c r="K39" s="67"/>
      <c r="L39" s="67"/>
      <c r="M39" s="67"/>
      <c r="N39" s="67"/>
      <c r="O39" s="96">
        <f>P38+Q38</f>
        <v>0</v>
      </c>
      <c r="P39" s="97"/>
      <c r="Q39" s="98"/>
    </row>
    <row r="41" spans="1:20" x14ac:dyDescent="0.3">
      <c r="A41" s="38"/>
      <c r="B41" s="38"/>
      <c r="C41" s="38"/>
      <c r="D41" s="38"/>
      <c r="E41" s="38"/>
      <c r="F41" s="38"/>
      <c r="G41" s="38"/>
      <c r="H41" s="38"/>
      <c r="I41" s="38"/>
      <c r="K41" s="38"/>
      <c r="M41" s="38"/>
      <c r="O41" s="38"/>
      <c r="Q41" s="38"/>
      <c r="R41" s="38"/>
      <c r="S41" s="38"/>
      <c r="T41" s="38"/>
    </row>
    <row r="42" spans="1:20" x14ac:dyDescent="0.3">
      <c r="A42" s="38"/>
      <c r="B42" s="38"/>
      <c r="C42" s="38"/>
      <c r="D42" s="38"/>
      <c r="E42" s="38"/>
      <c r="F42" s="38"/>
      <c r="G42" s="38"/>
      <c r="H42" s="38"/>
      <c r="I42" s="38"/>
      <c r="K42" s="38"/>
      <c r="M42" s="38"/>
      <c r="O42" s="38"/>
      <c r="Q42" s="38"/>
      <c r="R42" s="38"/>
      <c r="S42" s="38"/>
      <c r="T42" s="38"/>
    </row>
    <row r="43" spans="1:20" x14ac:dyDescent="0.3">
      <c r="A43" s="38"/>
      <c r="B43" s="38"/>
      <c r="C43" s="38"/>
      <c r="D43" s="38"/>
      <c r="E43" s="38"/>
      <c r="F43" s="38"/>
      <c r="G43" s="38"/>
      <c r="H43" s="38"/>
      <c r="I43" s="38"/>
      <c r="K43" s="38"/>
      <c r="M43" s="38"/>
      <c r="O43" s="38"/>
      <c r="Q43" s="38"/>
      <c r="R43" s="38"/>
      <c r="S43" s="38"/>
      <c r="T43" s="38"/>
    </row>
    <row r="45" spans="1:20" x14ac:dyDescent="0.3">
      <c r="B45" s="52"/>
      <c r="C45" s="52"/>
      <c r="D45" s="52"/>
      <c r="E45" s="52"/>
      <c r="F45" s="52"/>
      <c r="G45" s="52"/>
    </row>
    <row r="46" spans="1:20" ht="43.2" customHeight="1" x14ac:dyDescent="0.3">
      <c r="B46" s="42"/>
      <c r="C46" s="42"/>
      <c r="D46" s="42"/>
      <c r="E46" s="52"/>
      <c r="F46" s="52"/>
      <c r="G46" s="52"/>
      <c r="I46" s="25"/>
      <c r="J46" s="49" t="s">
        <v>115</v>
      </c>
      <c r="K46" s="50"/>
      <c r="L46" s="50"/>
      <c r="N46" s="51" t="s">
        <v>116</v>
      </c>
      <c r="O46" s="51"/>
      <c r="P46" s="51"/>
      <c r="Q46" s="51"/>
    </row>
    <row r="47" spans="1:20" ht="15.6" customHeight="1" x14ac:dyDescent="0.3">
      <c r="N47" s="51"/>
      <c r="O47" s="51"/>
      <c r="P47" s="51"/>
      <c r="Q47" s="51"/>
    </row>
    <row r="48" spans="1:20" ht="15.6" customHeight="1" x14ac:dyDescent="0.3">
      <c r="N48" s="51"/>
      <c r="O48" s="51"/>
      <c r="P48" s="51"/>
      <c r="Q48" s="51"/>
    </row>
    <row r="49" spans="14:17" ht="15.6" customHeight="1" x14ac:dyDescent="0.3">
      <c r="N49" s="51"/>
      <c r="O49" s="51"/>
      <c r="P49" s="51"/>
      <c r="Q49" s="51"/>
    </row>
    <row r="50" spans="14:17" ht="15.6" customHeight="1" x14ac:dyDescent="0.3">
      <c r="N50" s="51"/>
      <c r="O50" s="51"/>
      <c r="P50" s="51"/>
      <c r="Q50" s="51"/>
    </row>
    <row r="51" spans="14:17" ht="15.6" customHeight="1" x14ac:dyDescent="0.3">
      <c r="N51" s="51"/>
      <c r="O51" s="51"/>
      <c r="P51" s="51"/>
      <c r="Q51" s="51"/>
    </row>
    <row r="52" spans="14:17" ht="15.6" customHeight="1" x14ac:dyDescent="0.3">
      <c r="N52" s="120"/>
      <c r="O52" s="41"/>
      <c r="P52" s="120"/>
      <c r="Q52" s="41"/>
    </row>
    <row r="53" spans="14:17" ht="15.6" customHeight="1" x14ac:dyDescent="0.3">
      <c r="N53" s="120"/>
      <c r="O53" s="41"/>
      <c r="P53" s="120"/>
      <c r="Q53" s="41"/>
    </row>
  </sheetData>
  <mergeCells count="125">
    <mergeCell ref="B39:F39"/>
    <mergeCell ref="G39:H39"/>
    <mergeCell ref="O39:Q39"/>
    <mergeCell ref="A7:A8"/>
    <mergeCell ref="B7:B8"/>
    <mergeCell ref="C7:C8"/>
    <mergeCell ref="D7:D8"/>
    <mergeCell ref="E7:E8"/>
    <mergeCell ref="A11:A14"/>
    <mergeCell ref="A15:A16"/>
    <mergeCell ref="G15:G16"/>
    <mergeCell ref="H15:H16"/>
    <mergeCell ref="A31:A32"/>
    <mergeCell ref="B15:B16"/>
    <mergeCell ref="C15:C16"/>
    <mergeCell ref="I25:I26"/>
    <mergeCell ref="J25:J26"/>
    <mergeCell ref="I31:I32"/>
    <mergeCell ref="J31:J32"/>
    <mergeCell ref="J27:J29"/>
    <mergeCell ref="A22:A23"/>
    <mergeCell ref="A25:A26"/>
    <mergeCell ref="A27:A29"/>
    <mergeCell ref="B27:B29"/>
    <mergeCell ref="C19:C21"/>
    <mergeCell ref="G19:G21"/>
    <mergeCell ref="H19:H21"/>
    <mergeCell ref="F7:F8"/>
    <mergeCell ref="B22:B23"/>
    <mergeCell ref="C22:C23"/>
    <mergeCell ref="G22:G23"/>
    <mergeCell ref="H22:H23"/>
    <mergeCell ref="B11:B14"/>
    <mergeCell ref="G7:G8"/>
    <mergeCell ref="H7:H8"/>
    <mergeCell ref="B19:B21"/>
    <mergeCell ref="P1:Q1"/>
    <mergeCell ref="Q15:Q16"/>
    <mergeCell ref="O11:O14"/>
    <mergeCell ref="O15:O16"/>
    <mergeCell ref="B2:C2"/>
    <mergeCell ref="C5:H5"/>
    <mergeCell ref="C11:C14"/>
    <mergeCell ref="I7:J7"/>
    <mergeCell ref="P15:P16"/>
    <mergeCell ref="K11:K14"/>
    <mergeCell ref="L11:L14"/>
    <mergeCell ref="M15:M16"/>
    <mergeCell ref="A1:C1"/>
    <mergeCell ref="D1:O1"/>
    <mergeCell ref="H11:H14"/>
    <mergeCell ref="J11:J14"/>
    <mergeCell ref="M11:M14"/>
    <mergeCell ref="N13:N14"/>
    <mergeCell ref="M22:M23"/>
    <mergeCell ref="N31:N32"/>
    <mergeCell ref="N11:N12"/>
    <mergeCell ref="K15:K16"/>
    <mergeCell ref="H25:H26"/>
    <mergeCell ref="P31:P32"/>
    <mergeCell ref="Q31:Q32"/>
    <mergeCell ref="O7:P7"/>
    <mergeCell ref="P19:P21"/>
    <mergeCell ref="Q19:Q21"/>
    <mergeCell ref="P22:P23"/>
    <mergeCell ref="Q22:Q23"/>
    <mergeCell ref="P25:P26"/>
    <mergeCell ref="Q25:Q26"/>
    <mergeCell ref="P27:P29"/>
    <mergeCell ref="Q27:Q29"/>
    <mergeCell ref="P11:P14"/>
    <mergeCell ref="Q11:Q14"/>
    <mergeCell ref="O19:O21"/>
    <mergeCell ref="O22:O23"/>
    <mergeCell ref="O25:O26"/>
    <mergeCell ref="O27:O29"/>
    <mergeCell ref="O31:O32"/>
    <mergeCell ref="A19:A21"/>
    <mergeCell ref="K7:L7"/>
    <mergeCell ref="B31:B32"/>
    <mergeCell ref="C31:C32"/>
    <mergeCell ref="G31:G32"/>
    <mergeCell ref="K19:K21"/>
    <mergeCell ref="M25:M26"/>
    <mergeCell ref="N25:N26"/>
    <mergeCell ref="K25:K26"/>
    <mergeCell ref="L25:L26"/>
    <mergeCell ref="M27:M29"/>
    <mergeCell ref="N22:N23"/>
    <mergeCell ref="K22:K23"/>
    <mergeCell ref="L22:L23"/>
    <mergeCell ref="M19:M21"/>
    <mergeCell ref="M7:N7"/>
    <mergeCell ref="G11:G14"/>
    <mergeCell ref="K27:K29"/>
    <mergeCell ref="N15:N16"/>
    <mergeCell ref="H27:H29"/>
    <mergeCell ref="H31:H32"/>
    <mergeCell ref="G25:G26"/>
    <mergeCell ref="I11:I14"/>
    <mergeCell ref="N28:N29"/>
    <mergeCell ref="J46:L46"/>
    <mergeCell ref="N46:Q51"/>
    <mergeCell ref="E46:G46"/>
    <mergeCell ref="B38:H38"/>
    <mergeCell ref="I15:I16"/>
    <mergeCell ref="J15:J16"/>
    <mergeCell ref="I19:I21"/>
    <mergeCell ref="L27:L29"/>
    <mergeCell ref="L15:L16"/>
    <mergeCell ref="I27:I29"/>
    <mergeCell ref="J19:J21"/>
    <mergeCell ref="I22:I23"/>
    <mergeCell ref="J22:J23"/>
    <mergeCell ref="B45:D45"/>
    <mergeCell ref="E45:G45"/>
    <mergeCell ref="I39:N39"/>
    <mergeCell ref="L31:L32"/>
    <mergeCell ref="M31:M32"/>
    <mergeCell ref="B25:B26"/>
    <mergeCell ref="C25:C26"/>
    <mergeCell ref="K31:K32"/>
    <mergeCell ref="C27:C29"/>
    <mergeCell ref="G27:G29"/>
    <mergeCell ref="L19:L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2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4.2.</vt:lpstr>
      <vt:lpstr>'Załącznik nr 4.2.'!Obszar_wydruku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 Zofia</dc:creator>
  <cp:lastModifiedBy>Wolniewicz Patrycja</cp:lastModifiedBy>
  <cp:lastPrinted>2026-02-18T12:12:38Z</cp:lastPrinted>
  <dcterms:created xsi:type="dcterms:W3CDTF">2018-02-01T09:10:59Z</dcterms:created>
  <dcterms:modified xsi:type="dcterms:W3CDTF">2026-02-23T07:04:24Z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UxC4dwLulzfINJ8nQH+xvX5LNGipWa4BRSZhPgxsCvmG52z/Xg5yanhZxyk6su0cVwVJkCKoeu4B5GmdeWanJg==</vt:lpwstr>
  </property>
  <property fmtid="{D5CDD505-2E9C-101B-9397-08002B2CF9AE}" pid="4" name="MFClassificationDate">
    <vt:lpwstr>2022-02-14T13:19:25.2786221+01:00</vt:lpwstr>
  </property>
  <property fmtid="{D5CDD505-2E9C-101B-9397-08002B2CF9AE}" pid="5" name="MFClassifiedBySID">
    <vt:lpwstr>UxC4dwLulzfINJ8nQH+xvX5LNGipWa4BRSZhPgxsCvm42mrIC/DSDv0ggS+FjUN/2v1BBotkLlY5aAiEhoi6uUcenDiXXDMYLujHKpYovG0cccI6ZYs2nEOHIGfrxTqS</vt:lpwstr>
  </property>
  <property fmtid="{D5CDD505-2E9C-101B-9397-08002B2CF9AE}" pid="6" name="MFGRNItemId">
    <vt:lpwstr>GRN-947c06c5-861f-4f10-8501-b5652fb7f1bc</vt:lpwstr>
  </property>
  <property fmtid="{D5CDD505-2E9C-101B-9397-08002B2CF9AE}" pid="7" name="MFHash">
    <vt:lpwstr>9QMfBDD+2Qwybexzjs2ajQL17nV20fVlOItOclS2b6U=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